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38516590-49B9-410B-BC46-1473A9FD23CD}" xr6:coauthVersionLast="45" xr6:coauthVersionMax="45" xr10:uidLastSave="{00000000-0000-0000-0000-000000000000}"/>
  <bookViews>
    <workbookView xWindow="28680" yWindow="-120" windowWidth="29040" windowHeight="15990" xr2:uid="{F9D3D760-012A-4FBE-B979-57A4D0B4CBD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<sst xmlns="http://schemas.openxmlformats.org/spreadsheetml/2006/main" count="683" uniqueCount="136">
  <si>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Broken Hill (N4) REZ Connection Costs</t>
  </si>
  <si>
    <t>Indirect Cost Selection</t>
  </si>
  <si>
    <t>Project Description: 250 MVA connection to 220 kV network including 1 x 10km 220 kV transmission line, and new connection substation with 220/33 kV transformer. Note that while a 220/33 kV transformer cost is not available in the Transmission Cost Database, the most appropriate element available has been used.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</si>
  <si>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</si>
  <si>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</si>
  <si>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</si>
  <si>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</si>
  <si>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</si>
  <si>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</si>
  <si>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</si>
  <si>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</si>
  <si>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</si>
  <si>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</si>
  <si>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</si>
  <si>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</si>
  <si>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</si>
  <si>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</si>
  <si>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</si>
  <si>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</si>
  <si>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</si>
  <si>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</si>
  <si>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</si>
  <si>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</si>
  <si>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</si>
  <si>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</si>
  <si>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</si>
  <si>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</si>
  <si>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</si>
  <si>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</si>
  <si>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</si>
  <si>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</si>
  <si>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</si>
  <si>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</si>
  <si>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</si>
  <si>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</si>
  <si>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</si>
  <si>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</si>
  <si>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</si>
  <si>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</si>
  <si>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</si>
  <si>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</si>
  <si>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</si>
  <si>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</si>
  <si>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</si>
  <si>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</si>
  <si>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</si>
  <si>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</si>
  <si>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</si>
  <si>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</si>
  <si>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</si>
  <si>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</si>
  <si>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</si>
  <si>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</si>
  <si>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</si>
  <si>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</si>
  <si>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</si>
  <si>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</si>
  <si>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</si>
  <si>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</si>
  <si>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</si>
  <si>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</si>
  <si>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</si>
  <si>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</si>
  <si>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286MVA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</si>
  <si>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</si>
  <si>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</si>
  <si>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</si>
  <si>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</si>
  <si>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</si>
  <si>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</si>
  <si>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</si>
  <si>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</si>
  <si>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</si>
  <si>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</si>
  <si>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</si>
  <si>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</si>
  <si>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</si>
  <si>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</si>
  <si>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</si>
  <si>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</si>
  <si>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</si>
  <si>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</si>
  <si>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</si>
  <si>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</si>
  <si>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</si>
  <si>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</si>
  <si>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</si>
  <si>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</si>
  <si>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</si>
  <si>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</si>
  <si>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</si>
  <si>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</si>
  <si>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</si>
  <si>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</si>
  <si>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</si>
  <si>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</si>
  <si>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</si>
  <si>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</si>
  <si>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</si>
  <si>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</si>
  <si>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</si>
  <si>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</si>
  <si>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</si>
  <si>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</si>
  <si>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</si>
  <si>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</si>
  <si>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</si>
  <si>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</si>
  <si>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</si>
  <si>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</si>
  <si>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</si>
  <si>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</si>
  <si>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</si>
  <si>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</si>
  <si>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</si>
  <si>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</si>
  <si>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</si>
  <si>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</si>
  <si>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</si>
  <si>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</si>
  <si>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</si>
  <si>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</si>
  <si>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</si>
  <si>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</si>
  <si>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</si>
  <si>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</si>
  <si>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220/66</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</si>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</sst>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08018-3DCB-46B3-9F45-516D851B103B}">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15506155.124585077</v>
      </c>
      <c r="G20" s="6">
        <v>3926077.0427486477</v>
      </c>
      <c r="H20" s="6">
        <v>4862903.6079359995</v>
      </c>
      <c r="I20" s="6">
        <v>1013238.0225791999</v>
      </c>
      <c r="J20" s="6">
        <v>0</v>
      </c>
      <c r="K20" s="6">
        <v>578507.34131527669</v>
      </c>
      <c r="L20" s="6">
        <v>0</v>
      </c>
      <c r="M20" s="6">
        <v>942679.11000595219</v>
      </c>
      <c r="N20" s="6">
        <v>717750</v>
      </c>
      <c r="O20" s="7">
        <v>3465000</v>
      </c>
    </row>
    <row r="21" spans="4:15" ht="15" thickBot="1" x14ac:dyDescent="0.35">
      <c r="D21" s="8">
        <v>2</v>
      </c>
      <c r="E21" t="s">
        <v>26</v>
      </c>
      <c r="F21" s="5">
        <v>17876274.630178601</v>
      </c>
      <c r="G21" s="6">
        <v>5192544.5387913985</v>
      </c>
      <c r="H21" s="6">
        <v>8235347.5175400004</v>
      </c>
      <c r="I21" s="6">
        <v>1127248.0163100001</v>
      </c>
      <c r="J21" s="6">
        <v>1319283.6572160001</v>
      </c>
      <c r="K21" s="6">
        <v>607472.17907999991</v>
      </c>
      <c r="L21" s="6">
        <v>271823.06099999993</v>
      </c>
      <c r="M21" s="6">
        <v>1090868.1602412001</v>
      </c>
      <c r="N21" s="6">
        <v>5437.5</v>
      </c>
      <c r="O21" s="7">
        <v>26250</v>
      </c>
    </row>
    <row r="22" spans="4:15" ht="15" thickBot="1" x14ac:dyDescent="0.35">
      <c r="D22" s="9"/>
      <c r="E22" s="10" t="s">
        <v>27</v>
      </c>
      <c r="F22" s="11">
        <v>33382429.754763678</v>
      </c>
      <c r="G22" s="12">
        <v>9118621.5815400463</v>
      </c>
      <c r="H22" s="12">
        <v>13098251.125475999</v>
      </c>
      <c r="I22" s="12">
        <v>2140486.0388892</v>
      </c>
      <c r="J22" s="12">
        <v>1319283.6572160001</v>
      </c>
      <c r="K22" s="12">
        <v>1185979.5203952766</v>
      </c>
      <c r="L22" s="12">
        <v>271823.06099999993</v>
      </c>
      <c r="M22" s="12">
        <v>2033547.2702471523</v>
      </c>
      <c r="N22" s="12">
        <v>723187.5</v>
      </c>
      <c r="O22" s="13">
        <v>3491250</v>
      </c>
    </row>
    <row r="23" spans="4:15" x14ac:dyDescent="0.3">
      <c r="E23" s="14" t="s">
        <v>28</v>
      </c>
      <c r="F23" s="15"/>
      <c r="G23" s="16"/>
      <c r="H23" s="16"/>
      <c r="I23" s="16"/>
      <c r="J23" s="16"/>
      <c r="K23" s="16"/>
      <c r="L23" s="16"/>
      <c r="M23" s="16"/>
      <c r="N23" s="16"/>
      <c r="O23" s="16"/>
    </row>
    <row r="24" spans="4:15" x14ac:dyDescent="0.3">
      <c r="E24" s="17" t="s">
        <v>29</v>
      </c>
      <c r="F24" s="5">
        <v>2136475.5</v>
      </c>
      <c r="G24" s="16"/>
      <c r="H24" s="16"/>
      <c r="I24" s="16"/>
      <c r="J24" s="16"/>
      <c r="K24" s="16"/>
      <c r="L24" s="16"/>
      <c r="M24" s="16"/>
      <c r="N24" s="16"/>
      <c r="O24" s="16"/>
    </row>
    <row r="25" spans="4:15" x14ac:dyDescent="0.3">
      <c r="D25" s="9"/>
      <c r="E25" s="17" t="s">
        <v>30</v>
      </c>
      <c r="F25" s="5">
        <v>854590.2</v>
      </c>
      <c r="G25" s="16"/>
      <c r="H25" s="16"/>
      <c r="I25" s="16"/>
      <c r="J25" s="16"/>
      <c r="K25" s="16"/>
      <c r="L25" s="16"/>
      <c r="M25" s="16"/>
      <c r="N25" s="16"/>
      <c r="O25" s="16"/>
    </row>
    <row r="26" spans="4:15" x14ac:dyDescent="0.3">
      <c r="E26" s="17" t="s">
        <v>31</v>
      </c>
      <c r="F26" s="5">
        <v>908002.09</v>
      </c>
      <c r="G26" s="16"/>
      <c r="H26" s="16"/>
      <c r="I26" s="16"/>
      <c r="J26" s="16"/>
      <c r="K26" s="16"/>
      <c r="L26" s="16"/>
      <c r="M26" s="16"/>
      <c r="N26" s="16"/>
      <c r="O26" s="16"/>
    </row>
    <row r="27" spans="4:15" x14ac:dyDescent="0.3">
      <c r="E27" s="17" t="s">
        <v>32</v>
      </c>
      <c r="F27" s="5">
        <v>587530.76</v>
      </c>
      <c r="G27" s="16"/>
      <c r="H27" s="16"/>
      <c r="I27" s="16"/>
      <c r="J27" s="16"/>
      <c r="K27" s="16"/>
      <c r="L27" s="16"/>
      <c r="M27" s="16"/>
      <c r="N27" s="16"/>
      <c r="O27" s="16"/>
    </row>
    <row r="28" spans="4:15" x14ac:dyDescent="0.3">
      <c r="E28" s="17" t="s">
        <v>33</v>
      </c>
      <c r="F28" s="5">
        <v>534118.88</v>
      </c>
      <c r="G28" s="16"/>
      <c r="H28" s="16"/>
      <c r="I28" s="16"/>
      <c r="J28" s="16"/>
      <c r="K28" s="16"/>
      <c r="L28" s="16"/>
      <c r="M28" s="16"/>
      <c r="N28" s="16"/>
      <c r="O28" s="16"/>
    </row>
    <row r="29" spans="4:15" x14ac:dyDescent="0.3">
      <c r="E29" s="17" t="s">
        <v>34</v>
      </c>
      <c r="F29" s="5">
        <v>320471.33</v>
      </c>
      <c r="G29" s="16"/>
      <c r="H29" s="16"/>
      <c r="I29" s="16"/>
      <c r="J29" s="16"/>
      <c r="K29" s="16"/>
      <c r="L29" s="16"/>
      <c r="M29" s="16"/>
      <c r="N29" s="16"/>
      <c r="O29" s="16"/>
    </row>
    <row r="30" spans="4:15" ht="15" thickBot="1" x14ac:dyDescent="0.35">
      <c r="E30" s="18" t="s">
        <v>35</v>
      </c>
      <c r="F30" s="19">
        <v>5341188.76</v>
      </c>
      <c r="G30" s="16"/>
      <c r="H30" s="16"/>
      <c r="I30" s="16"/>
      <c r="J30" s="16"/>
      <c r="K30" s="16"/>
      <c r="L30" s="16"/>
      <c r="M30" s="16"/>
      <c r="N30" s="16"/>
      <c r="O30" s="16"/>
    </row>
    <row r="31" spans="4:15" ht="15" thickBot="1" x14ac:dyDescent="0.35">
      <c r="D31" s="9"/>
      <c r="E31" s="20" t="s">
        <v>36</v>
      </c>
      <c r="F31" s="21">
        <v>38723618.520000003</v>
      </c>
      <c r="G31" s="16"/>
      <c r="H31" s="16"/>
      <c r="I31" s="16"/>
      <c r="J31" s="16"/>
      <c r="K31" s="16"/>
      <c r="L31" s="16"/>
      <c r="M31" s="16"/>
      <c r="N31" s="16"/>
      <c r="O31" s="16"/>
    </row>
    <row r="33" spans="5:6" ht="15" thickBot="1" x14ac:dyDescent="0.35">
      <c r="E33" t="s">
        <v>132</v>
      </c>
    </row>
    <row r="34" spans="5:6" ht="15" thickBot="1" x14ac:dyDescent="0.35">
      <c r="E34" s="20" t="s">
        <v>133</v>
      </c>
      <c r="F34" s="29">
        <f>F31*1.3/1.15</f>
        <v>43774525.283478267</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8A4BC-A4B0-4F04-AB3C-FFA552872B84}">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25686276.899999999</v>
      </c>
      <c r="F16" s="16">
        <v>7469370.3799999999</v>
      </c>
      <c r="G16" s="16">
        <v>10326745</v>
      </c>
      <c r="H16" s="16">
        <v>1676847.5</v>
      </c>
      <c r="I16" s="16">
        <v>1083568.5</v>
      </c>
      <c r="J16" s="16">
        <v>943898.04</v>
      </c>
      <c r="K16" s="16">
        <v>221275</v>
      </c>
      <c r="L16" s="16">
        <v>1637072.48</v>
      </c>
      <c r="M16" s="16">
        <v>332500</v>
      </c>
      <c r="N16" s="26">
        <v>1995000</v>
      </c>
    </row>
    <row r="17" spans="4:14" x14ac:dyDescent="0.3">
      <c r="D17" s="24" t="s">
        <v>42</v>
      </c>
      <c r="E17" s="25">
        <v>27470373.91891776</v>
      </c>
      <c r="F17" s="16">
        <v>7778978.6077679992</v>
      </c>
      <c r="G17" s="16">
        <v>11057687.163600001</v>
      </c>
      <c r="H17" s="16">
        <v>1800846.63852</v>
      </c>
      <c r="I17" s="16">
        <v>1137313.4976000001</v>
      </c>
      <c r="J17" s="16">
        <v>1013943.3717417598</v>
      </c>
      <c r="K17" s="16">
        <v>234330.22499999998</v>
      </c>
      <c r="L17" s="16">
        <v>1953524.414688</v>
      </c>
      <c r="M17" s="16">
        <v>498750</v>
      </c>
      <c r="N17" s="26">
        <v>1995000</v>
      </c>
    </row>
    <row r="18" spans="4:14" x14ac:dyDescent="0.3">
      <c r="D18" s="27" t="s">
        <v>43</v>
      </c>
      <c r="E18" s="25">
        <v>854892.88870303996</v>
      </c>
      <c r="F18" s="16">
        <v>28799.363767807998</v>
      </c>
      <c r="G18" s="16">
        <v>190955.44366799999</v>
      </c>
      <c r="H18" s="16">
        <v>34756.2022956</v>
      </c>
      <c r="I18" s="16">
        <v>0</v>
      </c>
      <c r="J18" s="16">
        <v>0</v>
      </c>
      <c r="K18" s="16">
        <v>0</v>
      </c>
      <c r="L18" s="16">
        <v>1881.878971632</v>
      </c>
      <c r="M18" s="16">
        <v>0</v>
      </c>
      <c r="N18" s="26">
        <v>598500</v>
      </c>
    </row>
    <row r="19" spans="4:14" ht="15" thickBot="1" x14ac:dyDescent="0.35">
      <c r="D19" s="27" t="s">
        <v>44</v>
      </c>
      <c r="E19" s="25">
        <v>5057162.9471428767</v>
      </c>
      <c r="F19" s="16">
        <v>1310843.6100042399</v>
      </c>
      <c r="G19" s="16">
        <v>1849608.5182080003</v>
      </c>
      <c r="H19" s="16">
        <v>304883.19807360007</v>
      </c>
      <c r="I19" s="16">
        <v>181970.15961600002</v>
      </c>
      <c r="J19" s="16">
        <v>172036.14865351678</v>
      </c>
      <c r="K19" s="16">
        <v>37492.835999999996</v>
      </c>
      <c r="L19" s="16">
        <v>78140.97658752001</v>
      </c>
      <c r="M19" s="16">
        <v>224437.49999999997</v>
      </c>
      <c r="N19" s="26">
        <v>897749.99999999988</v>
      </c>
    </row>
    <row r="20" spans="4:14" ht="15" thickBot="1" x14ac:dyDescent="0.35">
      <c r="D20" s="28" t="s">
        <v>45</v>
      </c>
      <c r="E20" s="29">
        <v>33382429.754763678</v>
      </c>
      <c r="F20" s="30">
        <v>9118621.5815400481</v>
      </c>
      <c r="G20" s="31">
        <v>13098251.125476003</v>
      </c>
      <c r="H20" s="31">
        <v>2140486.0388892</v>
      </c>
      <c r="I20" s="31">
        <v>1319283.6572160001</v>
      </c>
      <c r="J20" s="31">
        <v>1185979.5203952766</v>
      </c>
      <c r="K20" s="31">
        <v>271823.06099999999</v>
      </c>
      <c r="L20" s="31">
        <v>2033547.2702471521</v>
      </c>
      <c r="M20" s="31">
        <v>723187.5</v>
      </c>
      <c r="N20" s="32">
        <v>3491250</v>
      </c>
    </row>
    <row r="21" spans="4:14" x14ac:dyDescent="0.3">
      <c r="D21" s="33" t="s">
        <v>46</v>
      </c>
      <c r="E21" s="34"/>
      <c r="F21" s="35"/>
      <c r="G21" s="35"/>
      <c r="H21" s="35"/>
      <c r="I21" s="35"/>
      <c r="J21" s="35"/>
      <c r="K21" s="35"/>
      <c r="L21" s="35"/>
      <c r="M21" s="35"/>
      <c r="N21" s="35"/>
    </row>
    <row r="22" spans="4:14" x14ac:dyDescent="0.3">
      <c r="D22" s="36" t="s">
        <v>29</v>
      </c>
      <c r="E22" s="37">
        <v>2136475.5043048756</v>
      </c>
      <c r="F22" s="16"/>
      <c r="G22" s="16"/>
      <c r="H22" s="16"/>
      <c r="I22" s="16"/>
      <c r="J22" s="16"/>
      <c r="K22" s="16"/>
      <c r="L22" s="16"/>
      <c r="M22" s="16"/>
      <c r="N22" s="16"/>
    </row>
    <row r="23" spans="4:14" x14ac:dyDescent="0.3">
      <c r="D23" s="36" t="s">
        <v>30</v>
      </c>
      <c r="E23" s="37">
        <v>854590.2017219502</v>
      </c>
      <c r="F23" s="16"/>
      <c r="G23" s="16"/>
      <c r="H23" s="16"/>
      <c r="I23" s="16"/>
      <c r="J23" s="16"/>
      <c r="K23" s="16"/>
      <c r="L23" s="16"/>
      <c r="M23" s="16"/>
      <c r="N23" s="16"/>
    </row>
    <row r="24" spans="4:14" x14ac:dyDescent="0.3">
      <c r="D24" s="36" t="s">
        <v>31</v>
      </c>
      <c r="E24" s="37">
        <v>908002.08932957205</v>
      </c>
      <c r="F24" s="16"/>
      <c r="G24" s="16"/>
      <c r="H24" s="16"/>
      <c r="I24" s="16"/>
      <c r="J24" s="16"/>
      <c r="K24" s="16"/>
      <c r="L24" s="16"/>
      <c r="M24" s="16"/>
      <c r="N24" s="16"/>
    </row>
    <row r="25" spans="4:14" x14ac:dyDescent="0.3">
      <c r="D25" s="36" t="s">
        <v>32</v>
      </c>
      <c r="E25" s="37">
        <v>587530.76368384075</v>
      </c>
      <c r="F25" s="16"/>
      <c r="G25" s="16"/>
      <c r="H25" s="16"/>
      <c r="I25" s="16"/>
      <c r="J25" s="16"/>
      <c r="K25" s="16"/>
      <c r="L25" s="16"/>
      <c r="M25" s="16"/>
      <c r="N25" s="16"/>
    </row>
    <row r="26" spans="4:14" x14ac:dyDescent="0.3">
      <c r="D26" s="36" t="s">
        <v>33</v>
      </c>
      <c r="E26" s="37">
        <v>534118.8760762189</v>
      </c>
      <c r="F26" s="16"/>
      <c r="G26" s="16"/>
      <c r="H26" s="16"/>
      <c r="I26" s="16"/>
      <c r="J26" s="16"/>
      <c r="K26" s="16"/>
      <c r="L26" s="16"/>
      <c r="M26" s="16"/>
      <c r="N26" s="16"/>
    </row>
    <row r="27" spans="4:14" x14ac:dyDescent="0.3">
      <c r="D27" s="36" t="s">
        <v>34</v>
      </c>
      <c r="E27" s="37">
        <v>320471.3256457313</v>
      </c>
      <c r="F27" s="16"/>
      <c r="G27" s="16"/>
      <c r="H27" s="16"/>
      <c r="I27" s="16"/>
      <c r="J27" s="16"/>
      <c r="K27" s="16"/>
      <c r="L27" s="16"/>
      <c r="M27" s="16"/>
      <c r="N27" s="16"/>
    </row>
    <row r="28" spans="4:14" ht="15" thickBot="1" x14ac:dyDescent="0.35">
      <c r="D28" s="38" t="s">
        <v>35</v>
      </c>
      <c r="E28" s="34">
        <v>5341188.7607621886</v>
      </c>
      <c r="F28" s="16"/>
      <c r="G28" s="16"/>
      <c r="H28" s="16"/>
      <c r="I28" s="16"/>
      <c r="J28" s="16"/>
      <c r="K28" s="16"/>
      <c r="L28" s="16"/>
      <c r="M28" s="16"/>
      <c r="N28" s="16"/>
    </row>
    <row r="29" spans="4:14" ht="15" thickBot="1" x14ac:dyDescent="0.35">
      <c r="D29" s="28" t="s">
        <v>36</v>
      </c>
      <c r="E29" s="39">
        <v>38723618.515525863</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B9518-B407-4474-914C-E46B0B180977}">
  <sheetPr codeName="Sheet25"/>
  <dimension ref="A1:U93"/>
  <sheetViews>
    <sheetView topLeftCell="C4" workbookViewId="0">
      <selection activeCell="D6" sqref="D6:I15"/>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220</v>
      </c>
      <c r="I21" s="48">
        <v>10</v>
      </c>
      <c r="J21" s="42" t="s">
        <v>64</v>
      </c>
      <c r="K21" s="49">
        <v>3127103.38</v>
      </c>
      <c r="L21" s="49">
        <v>3683900</v>
      </c>
      <c r="M21" s="49">
        <v>767580</v>
      </c>
      <c r="N21" s="49">
        <v>0</v>
      </c>
      <c r="O21" s="49">
        <v>449391.04</v>
      </c>
      <c r="P21" s="49">
        <v>0</v>
      </c>
      <c r="Q21" s="49">
        <v>821191.04</v>
      </c>
      <c r="R21" s="49">
        <v>330000</v>
      </c>
      <c r="S21" s="49">
        <v>1980000</v>
      </c>
      <c r="T21" s="49">
        <v>11159165.460000001</v>
      </c>
      <c r="U21" s="50">
        <v>0.71966037811056682</v>
      </c>
    </row>
    <row r="22" spans="1:21" x14ac:dyDescent="0.3">
      <c r="A22" t="b">
        <v>1</v>
      </c>
      <c r="B22" t="b">
        <v>1</v>
      </c>
      <c r="D22" s="47" t="s">
        <v>65</v>
      </c>
      <c r="E22" s="42" t="s">
        <v>66</v>
      </c>
      <c r="F22" s="42" t="s">
        <v>66</v>
      </c>
      <c r="G22" s="42" t="s">
        <v>66</v>
      </c>
      <c r="H22" s="42" t="s">
        <v>66</v>
      </c>
      <c r="I22" s="48" t="s">
        <v>66</v>
      </c>
      <c r="J22" s="42" t="s">
        <v>66</v>
      </c>
      <c r="K22" s="49">
        <v>3127103.38</v>
      </c>
      <c r="L22" s="49">
        <v>3683900</v>
      </c>
      <c r="M22" s="49">
        <v>767580</v>
      </c>
      <c r="N22" s="49">
        <v>0</v>
      </c>
      <c r="O22" s="49">
        <v>449391.04</v>
      </c>
      <c r="P22" s="49">
        <v>0</v>
      </c>
      <c r="Q22" s="49">
        <v>821191.04</v>
      </c>
      <c r="R22" s="49">
        <v>330000</v>
      </c>
      <c r="S22" s="49">
        <v>1980000</v>
      </c>
      <c r="T22" s="49">
        <v>11159165.460000001</v>
      </c>
      <c r="U22" s="50">
        <v>0.71966037811056682</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3.3600000000000005E-2</v>
      </c>
      <c r="L32" s="42">
        <v>5.5944000000000008E-2</v>
      </c>
      <c r="M32" s="42">
        <v>5.5944000000000008E-2</v>
      </c>
      <c r="N32" s="42">
        <v>0</v>
      </c>
      <c r="O32" s="42">
        <v>5.5944000000000008E-2</v>
      </c>
      <c r="P32" s="42">
        <v>5.5944000000000008E-2</v>
      </c>
      <c r="Q32" s="42">
        <v>6.720000000000001E-2</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v>
      </c>
      <c r="T33" s="42" t="s">
        <v>66</v>
      </c>
      <c r="U33" s="50" t="s">
        <v>66</v>
      </c>
    </row>
    <row r="34" spans="1:21" x14ac:dyDescent="0.3">
      <c r="A34" t="b">
        <v>1</v>
      </c>
      <c r="B34" t="b">
        <v>1</v>
      </c>
      <c r="D34" s="47" t="s">
        <v>89</v>
      </c>
      <c r="E34" s="42" t="s">
        <v>66</v>
      </c>
      <c r="F34" s="42" t="s">
        <v>66</v>
      </c>
      <c r="G34" s="42" t="s">
        <v>66</v>
      </c>
      <c r="H34" s="42" t="s">
        <v>66</v>
      </c>
      <c r="I34" s="48" t="s">
        <v>66</v>
      </c>
      <c r="J34" s="42" t="s">
        <v>66</v>
      </c>
      <c r="K34" s="42">
        <v>3310351.6380679999</v>
      </c>
      <c r="L34" s="42">
        <v>4018928.6015999997</v>
      </c>
      <c r="M34" s="42">
        <v>837386.79551999993</v>
      </c>
      <c r="N34" s="42">
        <v>0</v>
      </c>
      <c r="O34" s="42">
        <v>490260.45874175994</v>
      </c>
      <c r="P34" s="42">
        <v>0</v>
      </c>
      <c r="Q34" s="42">
        <v>905116.76428800006</v>
      </c>
      <c r="R34" s="42">
        <v>495000</v>
      </c>
      <c r="S34" s="42">
        <v>1980000</v>
      </c>
      <c r="T34" s="42">
        <v>12037044.258217761</v>
      </c>
      <c r="U34" s="50">
        <v>0.77627523789781872</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19862.109828408</v>
      </c>
      <c r="L45" s="42">
        <v>120567.85804799998</v>
      </c>
      <c r="M45" s="42">
        <v>25121.603865599998</v>
      </c>
      <c r="N45" s="42">
        <v>0</v>
      </c>
      <c r="O45" s="42">
        <v>0</v>
      </c>
      <c r="P45" s="42">
        <v>0</v>
      </c>
      <c r="Q45" s="42">
        <v>1357.675146432</v>
      </c>
      <c r="R45" s="42">
        <v>0</v>
      </c>
      <c r="S45" s="42">
        <v>594000</v>
      </c>
      <c r="T45" s="42">
        <v>760909.24688843999</v>
      </c>
      <c r="U45" s="50">
        <v>4.9071432652057954E-2</v>
      </c>
    </row>
    <row r="46" spans="1:21" x14ac:dyDescent="0.3">
      <c r="A46" t="b">
        <v>1</v>
      </c>
      <c r="B46" t="b">
        <v>1</v>
      </c>
      <c r="D46" s="47" t="s">
        <v>104</v>
      </c>
      <c r="E46" s="42" t="s">
        <v>66</v>
      </c>
      <c r="F46" s="42" t="s">
        <v>66</v>
      </c>
      <c r="G46" s="42" t="s">
        <v>66</v>
      </c>
      <c r="H46" s="42" t="s">
        <v>66</v>
      </c>
      <c r="I46" s="48" t="s">
        <v>66</v>
      </c>
      <c r="J46" s="42" t="s">
        <v>66</v>
      </c>
      <c r="K46" s="42">
        <v>3330213.7478964077</v>
      </c>
      <c r="L46" s="42">
        <v>4139496.4596479996</v>
      </c>
      <c r="M46" s="42">
        <v>862508.3993856</v>
      </c>
      <c r="N46" s="42">
        <v>0</v>
      </c>
      <c r="O46" s="42">
        <v>490260.45874175994</v>
      </c>
      <c r="P46" s="42">
        <v>0</v>
      </c>
      <c r="Q46" s="42">
        <v>906474.43943443208</v>
      </c>
      <c r="R46" s="42">
        <v>495000</v>
      </c>
      <c r="S46" s="42">
        <v>2574000</v>
      </c>
      <c r="T46" s="42">
        <v>12797953.5051062</v>
      </c>
      <c r="U46" s="50">
        <v>0.82534667054987654</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595863.29485224001</v>
      </c>
      <c r="L52" s="42">
        <v>723407.14828800003</v>
      </c>
      <c r="M52" s="42">
        <v>150729.62319360001</v>
      </c>
      <c r="N52" s="42">
        <v>0</v>
      </c>
      <c r="O52" s="42">
        <v>88246.882573516807</v>
      </c>
      <c r="P52" s="42">
        <v>0</v>
      </c>
      <c r="Q52" s="42">
        <v>36204.670571520001</v>
      </c>
      <c r="R52" s="42">
        <v>222749.99999999997</v>
      </c>
      <c r="S52" s="42">
        <v>890999.99999999988</v>
      </c>
      <c r="T52" s="42">
        <v>2708201.6194788767</v>
      </c>
      <c r="U52" s="50">
        <v>0.17465332945012341</v>
      </c>
    </row>
    <row r="53" spans="1:21" x14ac:dyDescent="0.3">
      <c r="A53" t="b">
        <v>1</v>
      </c>
      <c r="B53" t="b">
        <v>1</v>
      </c>
      <c r="D53" s="47" t="s">
        <v>114</v>
      </c>
      <c r="E53" s="42" t="s">
        <v>66</v>
      </c>
      <c r="F53" s="42" t="s">
        <v>66</v>
      </c>
      <c r="G53" s="42" t="s">
        <v>66</v>
      </c>
      <c r="H53" s="42" t="s">
        <v>66</v>
      </c>
      <c r="I53" s="48" t="s">
        <v>66</v>
      </c>
      <c r="J53" s="42" t="s">
        <v>66</v>
      </c>
      <c r="K53" s="42">
        <v>3926077.0427486477</v>
      </c>
      <c r="L53" s="42">
        <v>4862903.6079359995</v>
      </c>
      <c r="M53" s="42">
        <v>1013238.0225791999</v>
      </c>
      <c r="N53" s="42">
        <v>0</v>
      </c>
      <c r="O53" s="42">
        <v>578507.34131527669</v>
      </c>
      <c r="P53" s="42">
        <v>0</v>
      </c>
      <c r="Q53" s="42">
        <v>942679.11000595219</v>
      </c>
      <c r="R53" s="42">
        <v>717750</v>
      </c>
      <c r="S53" s="42">
        <v>3465000</v>
      </c>
      <c r="T53" s="42">
        <v>15506155.124585077</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0.39945962722819595</v>
      </c>
    </row>
    <row r="62" spans="1:21" x14ac:dyDescent="0.3">
      <c r="A62" t="b">
        <v>1</v>
      </c>
      <c r="B62" t="b">
        <v>0</v>
      </c>
      <c r="D62" s="47" t="s">
        <v>66</v>
      </c>
      <c r="E62" s="42" t="s">
        <v>117</v>
      </c>
      <c r="F62" s="42" t="s">
        <v>122</v>
      </c>
      <c r="G62" s="42" t="s">
        <v>123</v>
      </c>
      <c r="H62" s="42">
        <v>220</v>
      </c>
      <c r="I62" s="48">
        <v>2</v>
      </c>
      <c r="J62" s="42" t="s">
        <v>121</v>
      </c>
      <c r="K62" s="49">
        <v>885800</v>
      </c>
      <c r="L62" s="49">
        <v>656500</v>
      </c>
      <c r="M62" s="49">
        <v>248100</v>
      </c>
      <c r="N62" s="49">
        <v>200000</v>
      </c>
      <c r="O62" s="49">
        <v>199040</v>
      </c>
      <c r="P62" s="49">
        <v>39808</v>
      </c>
      <c r="Q62" s="49">
        <v>246013.44</v>
      </c>
      <c r="R62" s="49">
        <v>0</v>
      </c>
      <c r="S62" s="49">
        <v>0</v>
      </c>
      <c r="T62" s="49">
        <v>2475261.44</v>
      </c>
      <c r="U62" s="50">
        <v>0.13846629072375521</v>
      </c>
    </row>
    <row r="63" spans="1:21" ht="28.8" x14ac:dyDescent="0.3">
      <c r="A63" t="b">
        <v>1</v>
      </c>
      <c r="B63" t="b">
        <v>0</v>
      </c>
      <c r="D63" s="47" t="s">
        <v>66</v>
      </c>
      <c r="E63" s="42" t="s">
        <v>117</v>
      </c>
      <c r="F63" s="42" t="s">
        <v>124</v>
      </c>
      <c r="G63" s="42" t="s">
        <v>125</v>
      </c>
      <c r="H63" s="42" t="s">
        <v>126</v>
      </c>
      <c r="I63" s="48">
        <v>1</v>
      </c>
      <c r="J63" s="42" t="s">
        <v>127</v>
      </c>
      <c r="K63" s="42">
        <v>3314000</v>
      </c>
      <c r="L63" s="42">
        <v>1000000</v>
      </c>
      <c r="M63" s="42">
        <v>305000</v>
      </c>
      <c r="N63" s="42">
        <v>100000</v>
      </c>
      <c r="O63" s="42">
        <v>153000</v>
      </c>
      <c r="P63" s="42">
        <v>39000</v>
      </c>
      <c r="Q63" s="42">
        <v>0</v>
      </c>
      <c r="R63" s="42">
        <v>0</v>
      </c>
      <c r="S63" s="42">
        <v>0</v>
      </c>
      <c r="T63" s="42">
        <v>4911000</v>
      </c>
      <c r="U63" s="50">
        <v>0.27472166889343291</v>
      </c>
    </row>
    <row r="64" spans="1:21" x14ac:dyDescent="0.3">
      <c r="A64" t="b">
        <v>1</v>
      </c>
      <c r="B64" t="b">
        <v>1</v>
      </c>
      <c r="D64" s="47" t="s">
        <v>65</v>
      </c>
      <c r="E64" s="42" t="s">
        <v>66</v>
      </c>
      <c r="F64" s="42" t="s">
        <v>66</v>
      </c>
      <c r="G64" s="42" t="s">
        <v>66</v>
      </c>
      <c r="H64" s="42" t="s">
        <v>66</v>
      </c>
      <c r="I64" s="48" t="s">
        <v>66</v>
      </c>
      <c r="J64" s="42" t="s">
        <v>66</v>
      </c>
      <c r="K64" s="42">
        <v>4342267</v>
      </c>
      <c r="L64" s="42">
        <v>6642845</v>
      </c>
      <c r="M64" s="42">
        <v>909267.5</v>
      </c>
      <c r="N64" s="42">
        <v>1083568.5</v>
      </c>
      <c r="O64" s="42">
        <v>494507</v>
      </c>
      <c r="P64" s="42">
        <v>221275</v>
      </c>
      <c r="Q64" s="42">
        <v>815881.44</v>
      </c>
      <c r="R64" s="42">
        <v>2500</v>
      </c>
      <c r="S64" s="42">
        <v>15000</v>
      </c>
      <c r="T64" s="42">
        <v>14527111.439999999</v>
      </c>
      <c r="U64" s="50">
        <v>0.81264758684538407</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86</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84</v>
      </c>
      <c r="G72" s="42" t="s">
        <v>85</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v>
      </c>
      <c r="T73" s="42" t="s">
        <v>66</v>
      </c>
      <c r="U73" s="50" t="s">
        <v>66</v>
      </c>
    </row>
    <row r="74" spans="1:21" x14ac:dyDescent="0.3">
      <c r="A74" t="b">
        <v>1</v>
      </c>
      <c r="B74" t="b">
        <v>1</v>
      </c>
      <c r="D74" s="47" t="s">
        <v>89</v>
      </c>
      <c r="E74" s="42" t="s">
        <v>66</v>
      </c>
      <c r="F74" s="42" t="s">
        <v>66</v>
      </c>
      <c r="G74" s="42" t="s">
        <v>66</v>
      </c>
      <c r="H74" s="42" t="s">
        <v>66</v>
      </c>
      <c r="I74" s="48" t="s">
        <v>66</v>
      </c>
      <c r="J74" s="42" t="s">
        <v>66</v>
      </c>
      <c r="K74" s="42">
        <v>4468626.9696999993</v>
      </c>
      <c r="L74" s="42">
        <v>7038758.5620000008</v>
      </c>
      <c r="M74" s="42">
        <v>963459.84300000011</v>
      </c>
      <c r="N74" s="42">
        <v>1137313.4976000001</v>
      </c>
      <c r="O74" s="42">
        <v>523682.91299999994</v>
      </c>
      <c r="P74" s="42">
        <v>234330.22499999998</v>
      </c>
      <c r="Q74" s="42">
        <v>1048407.6504</v>
      </c>
      <c r="R74" s="42">
        <v>3750</v>
      </c>
      <c r="S74" s="42">
        <v>15000</v>
      </c>
      <c r="T74" s="42">
        <v>15433329.660700001</v>
      </c>
      <c r="U74" s="50">
        <v>0.86334149480147071</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8937.2539393999996</v>
      </c>
      <c r="L85" s="42">
        <v>70387.585620000013</v>
      </c>
      <c r="M85" s="42">
        <v>9634.5984300000018</v>
      </c>
      <c r="N85" s="42">
        <v>0</v>
      </c>
      <c r="O85" s="42">
        <v>0</v>
      </c>
      <c r="P85" s="42">
        <v>0</v>
      </c>
      <c r="Q85" s="42">
        <v>524.20382519999998</v>
      </c>
      <c r="R85" s="42">
        <v>0</v>
      </c>
      <c r="S85" s="42">
        <v>4500</v>
      </c>
      <c r="T85" s="42">
        <v>93983.641814600021</v>
      </c>
      <c r="U85" s="50">
        <v>5.257451217265229E-3</v>
      </c>
    </row>
    <row r="86" spans="1:21" x14ac:dyDescent="0.3">
      <c r="A86" t="b">
        <v>1</v>
      </c>
      <c r="B86" t="b">
        <v>1</v>
      </c>
      <c r="D86" s="47" t="s">
        <v>104</v>
      </c>
      <c r="E86" s="42" t="s">
        <v>66</v>
      </c>
      <c r="F86" s="42" t="s">
        <v>66</v>
      </c>
      <c r="G86" s="42" t="s">
        <v>66</v>
      </c>
      <c r="H86" s="42" t="s">
        <v>66</v>
      </c>
      <c r="I86" s="48" t="s">
        <v>66</v>
      </c>
      <c r="J86" s="42" t="s">
        <v>66</v>
      </c>
      <c r="K86" s="42">
        <v>4477564.2236393997</v>
      </c>
      <c r="L86" s="42">
        <v>7109146.1476200009</v>
      </c>
      <c r="M86" s="42">
        <v>973094.44143000012</v>
      </c>
      <c r="N86" s="42">
        <v>1137313.4976000001</v>
      </c>
      <c r="O86" s="42">
        <v>523682.91299999994</v>
      </c>
      <c r="P86" s="42">
        <v>234330.22499999998</v>
      </c>
      <c r="Q86" s="42">
        <v>1048931.8542251999</v>
      </c>
      <c r="R86" s="42">
        <v>3750</v>
      </c>
      <c r="S86" s="42">
        <v>19500</v>
      </c>
      <c r="T86" s="42">
        <v>15527313.302514601</v>
      </c>
      <c r="U86" s="50">
        <v>0.868598946018736</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714980.31515199994</v>
      </c>
      <c r="L92" s="42">
        <v>1126201.3699200002</v>
      </c>
      <c r="M92" s="42">
        <v>154153.57488000003</v>
      </c>
      <c r="N92" s="42">
        <v>181970.15961600002</v>
      </c>
      <c r="O92" s="42">
        <v>83789.266079999987</v>
      </c>
      <c r="P92" s="42">
        <v>37492.835999999996</v>
      </c>
      <c r="Q92" s="42">
        <v>41936.306016000002</v>
      </c>
      <c r="R92" s="42">
        <v>1687.4999999999998</v>
      </c>
      <c r="S92" s="42">
        <v>6749.9999999999991</v>
      </c>
      <c r="T92" s="42">
        <v>2348961.3276640004</v>
      </c>
      <c r="U92" s="50">
        <v>0.13140105398126412</v>
      </c>
    </row>
    <row r="93" spans="1:21" x14ac:dyDescent="0.3">
      <c r="A93" t="b">
        <v>1</v>
      </c>
      <c r="B93" t="b">
        <v>1</v>
      </c>
      <c r="D93" s="47" t="s">
        <v>114</v>
      </c>
      <c r="E93" s="42" t="s">
        <v>66</v>
      </c>
      <c r="F93" s="42" t="s">
        <v>66</v>
      </c>
      <c r="G93" s="42" t="s">
        <v>66</v>
      </c>
      <c r="H93" s="42" t="s">
        <v>66</v>
      </c>
      <c r="I93" s="48" t="s">
        <v>66</v>
      </c>
      <c r="J93" s="42" t="s">
        <v>66</v>
      </c>
      <c r="K93" s="42">
        <v>5192544.5387913985</v>
      </c>
      <c r="L93" s="42">
        <v>8235347.5175400004</v>
      </c>
      <c r="M93" s="42">
        <v>1127248.0163100001</v>
      </c>
      <c r="N93" s="42">
        <v>1319283.6572160001</v>
      </c>
      <c r="O93" s="42">
        <v>607472.17907999991</v>
      </c>
      <c r="P93" s="42">
        <v>271823.06099999993</v>
      </c>
      <c r="Q93" s="42">
        <v>1090868.1602412001</v>
      </c>
      <c r="R93" s="42">
        <v>5437.5</v>
      </c>
      <c r="S93" s="42">
        <v>26250</v>
      </c>
      <c r="T93" s="42">
        <v>17876274.630178601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9478B8B-F6B0-4010-89DB-AFACDFA6D787}"/>
</file>

<file path=customXml/itemProps2.xml><?xml version="1.0" encoding="utf-8"?>
<ds:datastoreItem xmlns:ds="http://schemas.openxmlformats.org/officeDocument/2006/customXml" ds:itemID="{9A239E10-0CDC-4FF9-87F4-DAC261E2466F}"/>
</file>

<file path=customXml/itemProps3.xml><?xml version="1.0" encoding="utf-8"?>
<ds:datastoreItem xmlns:ds="http://schemas.openxmlformats.org/officeDocument/2006/customXml" ds:itemID="{EE42C635-9E27-4B4B-888A-7BE0E8CFEB3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2021-07-08T05:17:21Z</dcterms:created>
  <dcterms:modified xsi:type="dcterms:W3CDTF">2021-07-12T06:37:13Z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